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nadez\OneDrive\Рабочий стол\изменения январь 2026\"/>
    </mc:Choice>
  </mc:AlternateContent>
  <xr:revisionPtr revIDLastSave="0" documentId="13_ncr:1_{E4031F94-2237-4FAF-8706-7CB3FB4CAFDB}" xr6:coauthVersionLast="47" xr6:coauthVersionMax="47" xr10:uidLastSave="{00000000-0000-0000-0000-000000000000}"/>
  <bookViews>
    <workbookView xWindow="-120" yWindow="-120" windowWidth="19440" windowHeight="15000" xr2:uid="{00000000-000D-0000-FFFF-FFFF00000000}"/>
  </bookViews>
  <sheets>
    <sheet name="2022" sheetId="18" r:id="rId1"/>
  </sheets>
  <definedNames>
    <definedName name="_xlnm.Print_Area" localSheetId="0">'2022'!$A$1:$E$65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8" l="1"/>
  <c r="D14" i="18"/>
  <c r="D56" i="18"/>
  <c r="D58" i="18"/>
  <c r="D55" i="18" s="1"/>
  <c r="D17" i="18"/>
  <c r="D20" i="18"/>
  <c r="D24" i="18"/>
  <c r="D13" i="18" l="1"/>
  <c r="D23" i="18"/>
  <c r="D53" i="18"/>
  <c r="D49" i="18" s="1"/>
  <c r="D48" i="18" s="1"/>
  <c r="D60" i="18" s="1"/>
  <c r="D51" i="18"/>
  <c r="D50" i="18" s="1"/>
  <c r="D19" i="18"/>
  <c r="D29" i="18"/>
  <c r="D32" i="18"/>
  <c r="D38" i="18"/>
  <c r="D37" i="18" s="1"/>
  <c r="D36" i="18" s="1"/>
  <c r="D41" i="18"/>
  <c r="D40" i="18" s="1"/>
  <c r="D44" i="18"/>
  <c r="D46" i="18"/>
  <c r="D43" i="18" l="1"/>
</calcChain>
</file>

<file path=xl/sharedStrings.xml><?xml version="1.0" encoding="utf-8"?>
<sst xmlns="http://schemas.openxmlformats.org/spreadsheetml/2006/main" count="107" uniqueCount="105">
  <si>
    <t>НАЛОГИ НА ПРИБЫЛЬ, ДОХОДЫ</t>
  </si>
  <si>
    <t>Налог на доходы физических лиц</t>
  </si>
  <si>
    <t>НАЛОГИ НА ИМУЩЕСТВО</t>
  </si>
  <si>
    <t>Транспортный налог</t>
  </si>
  <si>
    <t>Транспортный налог с организаций</t>
  </si>
  <si>
    <t>000 1 06 04011 02 0000 110</t>
  </si>
  <si>
    <t>Транспортный налог с физических лиц</t>
  </si>
  <si>
    <t xml:space="preserve">000 1 06 04012 02 0000 110 </t>
  </si>
  <si>
    <t>Налог  на игорный бизнес</t>
  </si>
  <si>
    <t xml:space="preserve">000 1 06 05000 00 0000 110 </t>
  </si>
  <si>
    <t>Налог  на игорный бизнес, зачисляемый в бюджеты субъектов РФ</t>
  </si>
  <si>
    <t xml:space="preserve">000 1 06 05010 02 0000 110 </t>
  </si>
  <si>
    <t>ДОХОДЫ ОТ ИСПОЛЬЗОВАНИЯ ИМУЩЕСТВА, НАХОДЯЩЕГОСЯ В ГОСУДАРСТВЕННОЙ И МУНИЦИПАЛЬНОЙ СОБСТВЕННОСТИ</t>
  </si>
  <si>
    <t>ДОХОДЫ ОТ ПРОДАЖИ МАТЕРИАЛЬНЫХ И НЕМАТЕРИАЛЬНЫХ АКТИВОВ</t>
  </si>
  <si>
    <t>БЕЗВОЗМЕЗДНЫЕ ПОСТУПЛЕНИЯ</t>
  </si>
  <si>
    <t>ИТОГО ДОХОДОВ</t>
  </si>
  <si>
    <t>руб.</t>
  </si>
  <si>
    <t>Доходы от продажи земельных участков, государственная собственность на которые не разграничена и которые находятся в границах поселения</t>
  </si>
  <si>
    <t>муниципального образования</t>
  </si>
  <si>
    <t>Наименование  кода поступлений в бюджет, группы, подгруппы, статьи, подстатьи, элемента, программы (подпрограммы), кода экономической классификации доходов</t>
  </si>
  <si>
    <t xml:space="preserve">Код дохода </t>
  </si>
  <si>
    <t>Безвозмездные поступления от других бюджетов бюджетной системы Российской Федерации</t>
  </si>
  <si>
    <t>Прогнозируемые доходы бюджета</t>
  </si>
  <si>
    <t>000 1 06 04012 02 0000 110</t>
  </si>
  <si>
    <t>ДОХОДЫ налоговые и неналоговые</t>
  </si>
  <si>
    <t>Налоги на имущество</t>
  </si>
  <si>
    <t>Задолженность и перерасчеты по отмененным налогам, сборам и иным обязательным платежам</t>
  </si>
  <si>
    <t>182 109 00000 00 0000 000</t>
  </si>
  <si>
    <t>182 109 04000 00 0000 000</t>
  </si>
  <si>
    <t>Земельный налог (по обязательствам, возникшим до 01 января 2006года)</t>
  </si>
  <si>
    <t>182 109 04050 00 0000 000</t>
  </si>
  <si>
    <t>Земельный налог (по обязательствам, возникшим до 01 января 2006года), мобилизуемый на территориях поселений</t>
  </si>
  <si>
    <t>182 109 04050 10 0000 110</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</si>
  <si>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</si>
  <si>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</si>
  <si>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</si>
  <si>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т.ч. казенных), в части реализации основных средств по указанно</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</si>
  <si>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t>
  </si>
  <si>
    <t>Приложение 1</t>
  </si>
  <si>
    <t>Земельный налог с организаций, обладающих земельным участком, расположенным в границах сельских  поселений</t>
  </si>
  <si>
    <t xml:space="preserve">182 1 06 06033 10 0000 110 </t>
  </si>
  <si>
    <t>Земельный налог с физических лиц, обладающих земельным участком, расположенным в границах сельских поселений</t>
  </si>
  <si>
    <t xml:space="preserve">182 1 06 06043 10 0000 110 </t>
  </si>
  <si>
    <t xml:space="preserve"> 000 1 00 00000 00 0000 000</t>
  </si>
  <si>
    <t>182 1 01 00000 00 0000 000</t>
  </si>
  <si>
    <t xml:space="preserve">182  1 01 02000 01 0000 110 </t>
  </si>
  <si>
    <t>182 1 06 00000 00 0000 000</t>
  </si>
  <si>
    <t xml:space="preserve">182 1 06 01030 10 0000 110 </t>
  </si>
  <si>
    <t xml:space="preserve">000 1 06 04000 02 0000 110 </t>
  </si>
  <si>
    <t>901 1 11 00000 00 0000 000</t>
  </si>
  <si>
    <t>901 1 11 05000 00 0000 120</t>
  </si>
  <si>
    <t>901 1 11 05010 10 0000 120</t>
  </si>
  <si>
    <t>901 1 14 00000 00 0000 000</t>
  </si>
  <si>
    <t>981  1 14 02000 00 0000 410</t>
  </si>
  <si>
    <t>981 1 14 02033 10 0000 410</t>
  </si>
  <si>
    <t>901 1 14 06000 00 0000 430</t>
  </si>
  <si>
    <t>901 1 14 06014 10 0000 430</t>
  </si>
  <si>
    <t>000 8 50 00000 00 0000 000</t>
  </si>
  <si>
    <t>к решению Думы Портбайкальского</t>
  </si>
  <si>
    <t>951 2 00 00000 00 0000 000</t>
  </si>
  <si>
    <t>951 2 02 00000 00 0000 000</t>
  </si>
  <si>
    <t>Глава администрации</t>
  </si>
  <si>
    <t>(подпись)</t>
  </si>
  <si>
    <t>Н.И. Симакова</t>
  </si>
  <si>
    <t>(расшифровка подписи)</t>
  </si>
  <si>
    <t>951 2 02 29999 10 0000 150</t>
  </si>
  <si>
    <t>951 2 02 10001 00 0000 150</t>
  </si>
  <si>
    <t>951 2 02 16001 10 0000 150</t>
  </si>
  <si>
    <t>182 1 01 02010 01 0000 110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</si>
  <si>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</si>
  <si>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Земельный налог </t>
  </si>
  <si>
    <t xml:space="preserve">182 1 06 06000 00 0000 110 </t>
  </si>
  <si>
    <t xml:space="preserve">Дотации  бюджетам бюджетной системы Российской Федерации </t>
  </si>
  <si>
    <t>Прочие субсидии бюджетам сельских поселений (субсидии бюджетам на реализацию мероприятий проектов народных инициатив)</t>
  </si>
  <si>
    <t>Сумма</t>
  </si>
  <si>
    <t>951 2 02 30024 10 0000 150</t>
  </si>
  <si>
    <t>951 2 02 30024 00 0000 150</t>
  </si>
  <si>
    <t>951 2 02 30000 00 0000 150</t>
  </si>
  <si>
    <t>951 2 02 20000 00 0000 150</t>
  </si>
  <si>
    <t>951 2 02 10000 00 0000 150</t>
  </si>
  <si>
    <t xml:space="preserve">Портбайкальского муниципального образования на 2026 год </t>
  </si>
  <si>
    <t>НАЛОГИ НА ТОВАРЫ (РАБОТЫ, УСЛУГИ), РЕАЛИЗУЕМЫЕ НА ТЕРРИТОРИИ РОССИЙСКОЙ ФЕДЕРАЦИИ</t>
  </si>
  <si>
    <t>Туристический налог</t>
  </si>
  <si>
    <t xml:space="preserve"> О бюджете Портбайкальского муниципального образования на 2026 год и плановый период 2027 и 2028 годов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</si>
  <si>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</si>
  <si>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</si>
  <si>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</si>
  <si>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182 1 06 06030 00 0000 110 </t>
  </si>
  <si>
    <t xml:space="preserve">182 1 06 06040 00 0000 110 </t>
  </si>
  <si>
    <t>182 1 03 03000 01 0000 110</t>
  </si>
  <si>
    <t>Дотации на выравнивание бюджетной обеспеченности из бюджетов муниципальных районов, городских округов с внутригородским делением</t>
  </si>
  <si>
    <t>Субсидии бюджетам бюджетной системы Российской Федерации (межбюджетные субсидии)</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</si>
  <si>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</si>
  <si>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951 2 02 35118 10 0000 150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</si>
  <si>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</si>
  <si>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</si>
  <si>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</si>
  <si>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сельских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</si>
  <si>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Дотации бюджетам сельских поселений на выравнивание бюджетной обеспеченности из бюджетов муниципальных районов</t>
  </si>
  <si>
    <t>951 2 02 35118 00 0000 150</t>
  </si>
  <si>
    <t>182 1 03 00000 00 0000 000</t>
  </si>
  <si>
    <t xml:space="preserve">182 1 06 01000 00 0000 110 </t>
  </si>
  <si>
    <t>Налог на имущество физических лиц</t>
  </si>
  <si>
    <t>Земельный налог с организаций</t>
  </si>
  <si>
    <t>от 29.01.2026г № 1-Д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</si>
</sst>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0"/>
      <name val="Arial"/>
      <family val="2"/>
      <charset val="204"/>
    </font>
    <font>
      <sz val="8"/>
      <color indexed="8"/>
      <name val="Arial"/>
      <family val="2"/>
      <charset val="204"/>
    </font>
    <font>
      <sz val="9"/>
      <name val="Times New Roman"/>
      <family val="1"/>
      <charset val="204"/>
    </font>
    <font>
      <sz val="10"/>
      <name val="Arial"/>
      <family val="2"/>
      <charset val="204"/>
    </font>
    <font>
      <sz val="10"/>
      <color indexed="8"/>
      <name val="Arial"/>
      <family val="2"/>
      <charset val="204"/>
    </font>
    <font>
      <b/>
      <sz val="10"/>
      <name val="Arial"/>
      <family val="2"/>
      <charset val="204"/>
    </font>
    <font>
      <b/>
      <sz val="10"/>
      <name val="Times New Roman"/>
      <family val="1"/>
      <charset val="204"/>
    </font>
    <font>
      <b/>
      <sz val="10"/>
      <color indexed="8"/>
      <name val="Arial"/>
      <family val="2"/>
      <charset val="204"/>
    </font>
    <font>
      <b/>
      <sz val="10"/>
      <color indexed="8"/>
      <name val="Times New Roman"/>
      <family val="1"/>
      <charset val="204"/>
    </font>
    <font>
      <sz val="10"/>
      <name val="Times New Roman"/>
      <family val="1"/>
      <charset val="204"/>
    </font>
    <font>
      <sz val="10"/>
      <color indexed="8"/>
      <name val="Times New Roman"/>
      <family val="1"/>
      <charset val="204"/>
    </font>
    <font>
      <b/>
      <u/>
      <sz val="10"/>
      <name val="Times New Roman"/>
      <family val="1"/>
      <charset val="204"/>
    </font>
    <font>
      <sz val="8"/>
      <name val="Arial Cyr"/>
      <charset val="204"/>
    </font>
    <font>
      <sz val="10"/>
      <name val="Arial"/>
      <family val="2"/>
      <charset val="204"/>
    </font>
    <font>
      <sz val="10"/>
      <color indexed="8"/>
      <name val="Times New Roman"/>
      <family val="1"/>
    </font>
    <font>
      <b/>
      <sz val="10"/>
      <color indexed="8"/>
      <name val="Times New Roman"/>
      <family val="1"/>
    </font>
    <font>
      <b/>
      <sz val="10"/>
      <name val="Times New Roman"/>
      <family val="1"/>
    </font>
    <font>
      <sz val="10"/>
      <name val="Times New Roman"/>
      <family val="1"/>
    </font>
    <font>
      <sz val="10"/>
      <name val="Arial"/>
      <family val="2"/>
    </font>
    <font>
      <u/>
      <sz val="10"/>
      <name val="Arial"/>
      <family val="2"/>
      <charset val="204"/>
    </font>
    <font>
      <b/>
      <sz val="9"/>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4" fillId="0" borderId="0"/>
  </cellStyleXfs>
  <cellXfs count="53">
    <xf numFmtId="0" fontId="0" fillId="0" borderId="0" xfId="0"/>
    <xf numFmtId="0" fontId="2" fillId="0" borderId="0" xfId="0" applyFont="1"/>
    <xf numFmtId="3" fontId="3" fillId="2" borderId="1" xfId="0" applyNumberFormat="1" applyFont="1" applyFill="1" applyBorder="1" applyAlignment="1">
      <alignment horizontal="left" vertical="center" wrapText="1"/>
    </xf>
    <xf numFmtId="0" fontId="4" fillId="0" borderId="0" xfId="0" applyFont="1"/>
    <xf numFmtId="1" fontId="4" fillId="0" borderId="0" xfId="0" applyNumberFormat="1" applyFont="1"/>
    <xf numFmtId="1" fontId="4" fillId="0" borderId="0" xfId="0" applyNumberFormat="1" applyFont="1" applyAlignment="1">
      <alignment horizontal="left"/>
    </xf>
    <xf numFmtId="0" fontId="5" fillId="0" borderId="0" xfId="0" applyFont="1"/>
    <xf numFmtId="1" fontId="6" fillId="0" borderId="0" xfId="0" applyNumberFormat="1" applyFont="1" applyAlignment="1">
      <alignment horizontal="center"/>
    </xf>
    <xf numFmtId="0" fontId="5" fillId="2" borderId="0" xfId="0" applyFont="1" applyFill="1" applyAlignment="1">
      <alignment horizontal="right"/>
    </xf>
    <xf numFmtId="0" fontId="4" fillId="0" borderId="2" xfId="0" applyFont="1" applyBorder="1"/>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xf>
    <xf numFmtId="3" fontId="9"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center" vertical="center" wrapText="1"/>
    </xf>
    <xf numFmtId="0" fontId="6" fillId="0" borderId="2" xfId="0" applyFont="1" applyBorder="1"/>
    <xf numFmtId="3" fontId="10"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3" fontId="12"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center" vertical="center"/>
      <protection locked="0"/>
    </xf>
    <xf numFmtId="3" fontId="7" fillId="2" borderId="1" xfId="0" applyNumberFormat="1" applyFont="1" applyFill="1" applyBorder="1" applyAlignment="1" applyProtection="1">
      <alignment horizontal="center" vertical="center"/>
      <protection locked="0"/>
    </xf>
    <xf numFmtId="0" fontId="11" fillId="2" borderId="1" xfId="0" applyFont="1" applyFill="1" applyBorder="1" applyAlignment="1">
      <alignment horizontal="left" vertical="top" wrapText="1"/>
    </xf>
    <xf numFmtId="3" fontId="7" fillId="2" borderId="1" xfId="0" applyNumberFormat="1" applyFont="1" applyFill="1" applyBorder="1" applyAlignment="1" applyProtection="1">
      <alignment horizontal="left" vertical="center" wrapText="1"/>
      <protection locked="0"/>
    </xf>
    <xf numFmtId="1" fontId="4" fillId="2" borderId="0" xfId="0" applyNumberFormat="1" applyFont="1" applyFill="1"/>
    <xf numFmtId="0" fontId="1" fillId="2" borderId="0" xfId="0" applyFont="1" applyFill="1" applyAlignment="1">
      <alignment horizontal="right"/>
    </xf>
    <xf numFmtId="0" fontId="1" fillId="0" borderId="1" xfId="0" applyFont="1" applyBorder="1" applyAlignment="1">
      <alignment horizontal="left" vertical="center" wrapText="1" shrinkToFit="1"/>
    </xf>
    <xf numFmtId="0" fontId="4" fillId="0" borderId="4" xfId="0" applyFont="1" applyBorder="1"/>
    <xf numFmtId="3" fontId="7" fillId="2" borderId="0" xfId="0" applyNumberFormat="1" applyFont="1" applyFill="1" applyAlignment="1" applyProtection="1">
      <alignment horizontal="left" vertical="center" wrapText="1"/>
      <protection locked="0"/>
    </xf>
    <xf numFmtId="4" fontId="9" fillId="2" borderId="0" xfId="0" applyNumberFormat="1" applyFont="1" applyFill="1" applyAlignment="1">
      <alignment horizontal="center" vertical="center"/>
    </xf>
    <xf numFmtId="4" fontId="15" fillId="2" borderId="1" xfId="0" applyNumberFormat="1" applyFont="1" applyFill="1" applyBorder="1" applyAlignment="1">
      <alignment horizontal="center" vertical="center"/>
    </xf>
    <xf numFmtId="4" fontId="16" fillId="2" borderId="3"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13" fillId="2" borderId="0" xfId="1" applyFont="1" applyFill="1" applyAlignment="1" applyProtection="1">
      <alignment horizontal="center"/>
      <protection hidden="1"/>
    </xf>
    <xf numFmtId="3" fontId="12"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shrinkToFit="1"/>
    </xf>
    <xf numFmtId="0" fontId="7" fillId="2" borderId="0" xfId="0" applyFont="1" applyFill="1" applyAlignment="1">
      <alignment horizontal="center" vertical="center" wrapText="1"/>
    </xf>
    <xf numFmtId="1" fontId="20" fillId="2" borderId="0" xfId="0" applyNumberFormat="1" applyFont="1" applyFill="1"/>
    <xf numFmtId="4" fontId="9" fillId="2" borderId="1" xfId="0" applyNumberFormat="1" applyFont="1" applyFill="1" applyBorder="1" applyAlignment="1">
      <alignment horizontal="center" vertical="center"/>
    </xf>
    <xf numFmtId="4" fontId="15" fillId="2" borderId="0" xfId="0" applyNumberFormat="1" applyFont="1" applyFill="1" applyAlignment="1">
      <alignment horizontal="center" vertical="center"/>
    </xf>
    <xf numFmtId="0" fontId="7" fillId="0" borderId="1" xfId="0" applyFont="1" applyBorder="1" applyAlignment="1">
      <alignment wrapText="1"/>
    </xf>
    <xf numFmtId="3" fontId="21" fillId="2" borderId="1" xfId="0" applyNumberFormat="1" applyFont="1" applyFill="1" applyBorder="1" applyAlignment="1">
      <alignment horizontal="left" vertical="center" wrapText="1"/>
    </xf>
    <xf numFmtId="0" fontId="4" fillId="2" borderId="0" xfId="0" applyFont="1" applyFill="1" applyAlignment="1">
      <alignment horizontal="left"/>
    </xf>
    <xf numFmtId="1" fontId="6" fillId="0" borderId="0" xfId="0" applyNumberFormat="1" applyFont="1" applyAlignment="1">
      <alignment horizontal="center"/>
    </xf>
    <xf numFmtId="0" fontId="19" fillId="0" borderId="0" xfId="0" applyFont="1" applyAlignment="1">
      <alignment horizontal="left" wrapText="1"/>
    </xf>
    <xf numFmtId="0" fontId="1" fillId="2" borderId="0" xfId="0" applyFont="1" applyFill="1" applyAlignment="1">
      <alignment horizontal="left"/>
    </xf>
    <xf numFmtId="0" fontId="0" fillId="2" borderId="0" xfId="0" applyFill="1" applyAlignment="1">
      <alignment horizontal="left"/>
    </xf>
  </cellXfs>
  <cellStyles count="2">
    <cellStyle name="Обычный" xfId="0" builtinId="0"/>
    <cellStyle name="Обычный_tmp"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H67"/>
  <sheetViews>
    <sheetView tabSelected="1" zoomScaleNormal="100" workbookViewId="0">
      <selection activeCell="C4" sqref="C4:D4"/>
    </sheetView>
  </sheetViews>
  <sheetFormatPr defaultColWidth="7.5703125" defaultRowHeight="12.75" x14ac:dyDescent="0.2"/>
  <cols>
    <col min="1" max="1" width="0.140625" style="3" customWidth="1"/>
    <col min="2" max="2" width="60.28515625" style="3" customWidth="1"/>
    <col min="3" max="3" width="28.7109375" style="4" customWidth="1"/>
    <col min="4" max="4" width="18.7109375" style="28" customWidth="1"/>
    <col min="5" max="16384" width="7.5703125" style="3"/>
  </cols>
  <sheetData>
    <row r="1" spans="1:60" x14ac:dyDescent="0.2">
      <c r="C1" s="48" t="s">
        <v>38</v>
      </c>
      <c r="D1" s="48"/>
    </row>
    <row r="2" spans="1:60" x14ac:dyDescent="0.2">
      <c r="C2" s="52" t="s">
        <v>58</v>
      </c>
      <c r="D2" s="52"/>
    </row>
    <row r="3" spans="1:60" x14ac:dyDescent="0.2">
      <c r="B3" s="5"/>
      <c r="C3" s="51" t="s">
        <v>18</v>
      </c>
      <c r="D3" s="51"/>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row>
    <row r="4" spans="1:60" ht="45" customHeight="1" x14ac:dyDescent="0.2">
      <c r="B4" s="5"/>
      <c r="C4" s="50" t="s">
        <v>83</v>
      </c>
      <c r="D4" s="50"/>
      <c r="E4" s="1"/>
      <c r="F4" s="1"/>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row>
    <row r="5" spans="1:60" ht="9.75" customHeight="1" x14ac:dyDescent="0.2">
      <c r="B5" s="5"/>
      <c r="C5" s="39" t="s">
        <v>104</v>
      </c>
      <c r="D5" s="39"/>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row>
    <row r="6" spans="1:60" hidden="1" x14ac:dyDescent="0.2">
      <c r="B6" s="5"/>
      <c r="C6" s="3"/>
      <c r="D6" s="29"/>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row>
    <row r="7" spans="1:60" x14ac:dyDescent="0.2">
      <c r="B7" s="49" t="s">
        <v>22</v>
      </c>
      <c r="C7" s="49"/>
      <c r="D7" s="49"/>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row>
    <row r="8" spans="1:60" x14ac:dyDescent="0.2">
      <c r="B8" s="49" t="s">
        <v>80</v>
      </c>
      <c r="C8" s="49"/>
      <c r="D8" s="49"/>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row>
    <row r="9" spans="1:60" ht="9" customHeight="1" x14ac:dyDescent="0.2">
      <c r="B9" s="7"/>
      <c r="C9" s="7"/>
      <c r="D9" s="8" t="s">
        <v>16</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row>
    <row r="10" spans="1:60" ht="44.25" customHeight="1" x14ac:dyDescent="0.2">
      <c r="A10" s="9"/>
      <c r="B10" s="10" t="s">
        <v>19</v>
      </c>
      <c r="C10" s="11" t="s">
        <v>20</v>
      </c>
      <c r="D10" s="12" t="s">
        <v>74</v>
      </c>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row>
    <row r="11" spans="1:60" ht="11.25" customHeight="1" x14ac:dyDescent="0.2">
      <c r="A11" s="9"/>
      <c r="B11" s="13">
        <v>1</v>
      </c>
      <c r="C11" s="14">
        <v>2</v>
      </c>
      <c r="D11" s="15">
        <v>3</v>
      </c>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row>
    <row r="12" spans="1:60" ht="22.5" customHeight="1" x14ac:dyDescent="0.2">
      <c r="A12" s="9"/>
      <c r="B12" s="16" t="s">
        <v>24</v>
      </c>
      <c r="C12" s="40" t="s">
        <v>43</v>
      </c>
      <c r="D12" s="35">
        <f>D19+D36+D40+D43+D15+D17+D16</f>
        <v>795000</v>
      </c>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row>
    <row r="13" spans="1:60" ht="18" customHeight="1" x14ac:dyDescent="0.2">
      <c r="A13" s="9"/>
      <c r="B13" s="17" t="s">
        <v>0</v>
      </c>
      <c r="C13" s="18" t="s">
        <v>44</v>
      </c>
      <c r="D13" s="36">
        <f>D14</f>
        <v>500000</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row>
    <row r="14" spans="1:60" ht="19.5" customHeight="1" x14ac:dyDescent="0.2">
      <c r="A14" s="9"/>
      <c r="B14" s="17" t="s">
        <v>1</v>
      </c>
      <c r="C14" s="18" t="s">
        <v>45</v>
      </c>
      <c r="D14" s="37">
        <f>D15+D16</f>
        <v>500000</v>
      </c>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row>
    <row r="15" spans="1:60" ht="145.5" customHeight="1" x14ac:dyDescent="0.2">
      <c r="A15" s="9"/>
      <c r="B15" s="2" t="s">
        <v>84</v>
      </c>
      <c r="C15" s="21" t="s">
        <v>68</v>
      </c>
      <c r="D15" s="34">
        <v>354000</v>
      </c>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row>
    <row r="16" spans="1:60" ht="50.25" customHeight="1" x14ac:dyDescent="0.2">
      <c r="A16" s="9"/>
      <c r="B16" s="2" t="s">
        <v>85</v>
      </c>
      <c r="C16" s="21" t="s">
        <v>86</v>
      </c>
      <c r="D16" s="34">
        <v>146000</v>
      </c>
      <c r="E16" s="45"/>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row>
    <row r="17" spans="1:60" ht="33" customHeight="1" x14ac:dyDescent="0.2">
      <c r="A17" s="9"/>
      <c r="B17" s="47" t="s">
        <v>81</v>
      </c>
      <c r="C17" s="18" t="s">
        <v>100</v>
      </c>
      <c r="D17" s="44">
        <f>D18</f>
        <v>100000</v>
      </c>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row>
    <row r="18" spans="1:60" ht="25.5" customHeight="1" x14ac:dyDescent="0.2">
      <c r="A18" s="9"/>
      <c r="B18" s="2" t="s">
        <v>82</v>
      </c>
      <c r="C18" s="21" t="s">
        <v>89</v>
      </c>
      <c r="D18" s="34">
        <v>100000</v>
      </c>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row>
    <row r="19" spans="1:60" ht="18.75" customHeight="1" x14ac:dyDescent="0.2">
      <c r="A19" s="9">
        <v>1040000</v>
      </c>
      <c r="B19" s="17" t="s">
        <v>2</v>
      </c>
      <c r="C19" s="18" t="s">
        <v>46</v>
      </c>
      <c r="D19" s="36">
        <f>D21+D25+D35</f>
        <v>195000</v>
      </c>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row>
    <row r="20" spans="1:60" ht="23.25" customHeight="1" x14ac:dyDescent="0.2">
      <c r="A20" s="9"/>
      <c r="B20" s="20" t="s">
        <v>102</v>
      </c>
      <c r="C20" s="21" t="s">
        <v>101</v>
      </c>
      <c r="D20" s="34">
        <f>D21</f>
        <v>50000</v>
      </c>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row>
    <row r="21" spans="1:60" ht="42" customHeight="1" x14ac:dyDescent="0.2">
      <c r="A21" s="9">
        <v>1040100</v>
      </c>
      <c r="B21" s="20" t="s">
        <v>69</v>
      </c>
      <c r="C21" s="21" t="s">
        <v>47</v>
      </c>
      <c r="D21" s="34">
        <v>50000</v>
      </c>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row>
    <row r="22" spans="1:60" ht="42" hidden="1" customHeight="1" x14ac:dyDescent="0.2">
      <c r="A22" s="9"/>
      <c r="B22" s="30" t="s">
        <v>6</v>
      </c>
      <c r="C22" s="41" t="s">
        <v>23</v>
      </c>
      <c r="D22" s="34">
        <v>25000</v>
      </c>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row>
    <row r="23" spans="1:60" ht="27" customHeight="1" x14ac:dyDescent="0.2">
      <c r="A23" s="9"/>
      <c r="B23" s="20" t="s">
        <v>70</v>
      </c>
      <c r="C23" s="21" t="s">
        <v>71</v>
      </c>
      <c r="D23" s="34">
        <f>D25+D35</f>
        <v>145000</v>
      </c>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row>
    <row r="24" spans="1:60" ht="19.5" customHeight="1" x14ac:dyDescent="0.2">
      <c r="A24" s="9"/>
      <c r="B24" s="20" t="s">
        <v>103</v>
      </c>
      <c r="C24" s="21" t="s">
        <v>87</v>
      </c>
      <c r="D24" s="34">
        <f>D25</f>
        <v>75000</v>
      </c>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row>
    <row r="25" spans="1:60" ht="30" customHeight="1" x14ac:dyDescent="0.2">
      <c r="A25" s="9"/>
      <c r="B25" s="20" t="s">
        <v>39</v>
      </c>
      <c r="C25" s="21" t="s">
        <v>40</v>
      </c>
      <c r="D25" s="34">
        <v>75000</v>
      </c>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row>
    <row r="26" spans="1:60" ht="12" hidden="1" customHeight="1" x14ac:dyDescent="0.2">
      <c r="A26" s="9"/>
      <c r="B26" s="20"/>
      <c r="C26" s="21"/>
      <c r="D26" s="34"/>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row>
    <row r="27" spans="1:60" ht="12" hidden="1" customHeight="1" x14ac:dyDescent="0.2">
      <c r="A27" s="9"/>
      <c r="B27" s="20"/>
      <c r="C27" s="21"/>
      <c r="D27" s="34"/>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row>
    <row r="28" spans="1:60" ht="12" hidden="1" customHeight="1" x14ac:dyDescent="0.2">
      <c r="A28" s="9"/>
      <c r="B28" s="20"/>
      <c r="C28" s="21"/>
      <c r="D28" s="34"/>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row>
    <row r="29" spans="1:60" ht="12" hidden="1" customHeight="1" x14ac:dyDescent="0.2">
      <c r="A29" s="9"/>
      <c r="B29" s="20" t="s">
        <v>3</v>
      </c>
      <c r="C29" s="21" t="s">
        <v>48</v>
      </c>
      <c r="D29" s="34">
        <f>D30+D31</f>
        <v>0</v>
      </c>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row>
    <row r="30" spans="1:60" ht="12" hidden="1" customHeight="1" x14ac:dyDescent="0.2">
      <c r="A30" s="9"/>
      <c r="B30" s="22" t="s">
        <v>4</v>
      </c>
      <c r="C30" s="21" t="s">
        <v>5</v>
      </c>
      <c r="D30" s="34"/>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row>
    <row r="31" spans="1:60" ht="12" hidden="1" customHeight="1" x14ac:dyDescent="0.2">
      <c r="A31" s="9"/>
      <c r="B31" s="22" t="s">
        <v>6</v>
      </c>
      <c r="C31" s="21" t="s">
        <v>7</v>
      </c>
      <c r="D31" s="34"/>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row>
    <row r="32" spans="1:60" ht="12" hidden="1" customHeight="1" x14ac:dyDescent="0.2">
      <c r="A32" s="9"/>
      <c r="B32" s="22" t="s">
        <v>8</v>
      </c>
      <c r="C32" s="21" t="s">
        <v>9</v>
      </c>
      <c r="D32" s="38">
        <f>D33</f>
        <v>0</v>
      </c>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row>
    <row r="33" spans="1:60" ht="22.5" hidden="1" customHeight="1" x14ac:dyDescent="0.2">
      <c r="A33" s="9"/>
      <c r="B33" s="22" t="s">
        <v>10</v>
      </c>
      <c r="C33" s="21" t="s">
        <v>11</v>
      </c>
      <c r="D33" s="34"/>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row>
    <row r="34" spans="1:60" ht="19.5" customHeight="1" x14ac:dyDescent="0.2">
      <c r="A34" s="9"/>
      <c r="B34" s="20" t="s">
        <v>103</v>
      </c>
      <c r="C34" s="21" t="s">
        <v>88</v>
      </c>
      <c r="D34" s="34">
        <v>70000</v>
      </c>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row>
    <row r="35" spans="1:60" ht="35.25" customHeight="1" x14ac:dyDescent="0.2">
      <c r="A35" s="9">
        <v>1050700</v>
      </c>
      <c r="B35" s="20" t="s">
        <v>41</v>
      </c>
      <c r="C35" s="21" t="s">
        <v>42</v>
      </c>
      <c r="D35" s="34">
        <v>70000</v>
      </c>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row>
    <row r="36" spans="1:60" ht="25.5" hidden="1" customHeight="1" x14ac:dyDescent="0.2">
      <c r="A36" s="9"/>
      <c r="B36" s="17" t="s">
        <v>26</v>
      </c>
      <c r="C36" s="18" t="s">
        <v>27</v>
      </c>
      <c r="D36" s="36">
        <f>D37</f>
        <v>0</v>
      </c>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row>
    <row r="37" spans="1:60" ht="18.75" hidden="1" customHeight="1" x14ac:dyDescent="0.2">
      <c r="A37" s="9"/>
      <c r="B37" s="20" t="s">
        <v>25</v>
      </c>
      <c r="C37" s="21" t="s">
        <v>28</v>
      </c>
      <c r="D37" s="34">
        <f>D38</f>
        <v>0</v>
      </c>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row>
    <row r="38" spans="1:60" ht="20.25" hidden="1" customHeight="1" x14ac:dyDescent="0.2">
      <c r="A38" s="9"/>
      <c r="B38" s="20" t="s">
        <v>29</v>
      </c>
      <c r="C38" s="21" t="s">
        <v>30</v>
      </c>
      <c r="D38" s="34">
        <f>D39</f>
        <v>0</v>
      </c>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row>
    <row r="39" spans="1:60" ht="35.25" hidden="1" customHeight="1" x14ac:dyDescent="0.2">
      <c r="A39" s="9"/>
      <c r="B39" s="20" t="s">
        <v>31</v>
      </c>
      <c r="C39" s="21" t="s">
        <v>32</v>
      </c>
      <c r="D39" s="34">
        <v>0</v>
      </c>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row>
    <row r="40" spans="1:60" ht="32.25" hidden="1" customHeight="1" x14ac:dyDescent="0.2">
      <c r="A40" s="9">
        <v>2010000</v>
      </c>
      <c r="B40" s="17" t="s">
        <v>12</v>
      </c>
      <c r="C40" s="18" t="s">
        <v>49</v>
      </c>
      <c r="D40" s="36">
        <f>D41</f>
        <v>0</v>
      </c>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row>
    <row r="41" spans="1:60" ht="54.75" hidden="1" customHeight="1" x14ac:dyDescent="0.2">
      <c r="A41" s="19">
        <v>2010200</v>
      </c>
      <c r="B41" s="20" t="s">
        <v>34</v>
      </c>
      <c r="C41" s="21" t="s">
        <v>50</v>
      </c>
      <c r="D41" s="34">
        <f>D42</f>
        <v>0</v>
      </c>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row>
    <row r="42" spans="1:60" ht="53.25" hidden="1" customHeight="1" x14ac:dyDescent="0.2">
      <c r="A42" s="19"/>
      <c r="B42" s="20" t="s">
        <v>35</v>
      </c>
      <c r="C42" s="21" t="s">
        <v>51</v>
      </c>
      <c r="D42" s="34">
        <v>0</v>
      </c>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row>
    <row r="43" spans="1:60" ht="36" hidden="1" customHeight="1" x14ac:dyDescent="0.2">
      <c r="A43" s="9"/>
      <c r="B43" s="17" t="s">
        <v>13</v>
      </c>
      <c r="C43" s="18" t="s">
        <v>52</v>
      </c>
      <c r="D43" s="36">
        <f>D44+D46</f>
        <v>0</v>
      </c>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row>
    <row r="44" spans="1:60" ht="51" hidden="1" customHeight="1" x14ac:dyDescent="0.2">
      <c r="A44" s="9"/>
      <c r="B44" s="20" t="s">
        <v>33</v>
      </c>
      <c r="C44" s="18" t="s">
        <v>53</v>
      </c>
      <c r="D44" s="36">
        <f>D45</f>
        <v>0</v>
      </c>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row>
    <row r="45" spans="1:60" ht="66" hidden="1" customHeight="1" x14ac:dyDescent="0.2">
      <c r="A45" s="9"/>
      <c r="B45" s="20" t="s">
        <v>36</v>
      </c>
      <c r="C45" s="18" t="s">
        <v>54</v>
      </c>
      <c r="D45" s="36">
        <v>0</v>
      </c>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row>
    <row r="46" spans="1:60" ht="54.75" hidden="1" customHeight="1" x14ac:dyDescent="0.2">
      <c r="A46" s="9"/>
      <c r="B46" s="20" t="s">
        <v>37</v>
      </c>
      <c r="C46" s="21" t="s">
        <v>55</v>
      </c>
      <c r="D46" s="34">
        <f>D47</f>
        <v>0</v>
      </c>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row>
    <row r="47" spans="1:60" ht="33" hidden="1" customHeight="1" x14ac:dyDescent="0.2">
      <c r="A47" s="9"/>
      <c r="B47" s="20" t="s">
        <v>17</v>
      </c>
      <c r="C47" s="21" t="s">
        <v>56</v>
      </c>
      <c r="D47" s="34">
        <v>0</v>
      </c>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row>
    <row r="48" spans="1:60" ht="16.5" customHeight="1" x14ac:dyDescent="0.2">
      <c r="A48" s="9"/>
      <c r="B48" s="17" t="s">
        <v>14</v>
      </c>
      <c r="C48" s="23" t="s">
        <v>59</v>
      </c>
      <c r="D48" s="36">
        <f>D49</f>
        <v>14052300</v>
      </c>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row>
    <row r="49" spans="1:60" ht="32.25" customHeight="1" x14ac:dyDescent="0.2">
      <c r="A49" s="9"/>
      <c r="B49" s="20" t="s">
        <v>21</v>
      </c>
      <c r="C49" s="24" t="s">
        <v>60</v>
      </c>
      <c r="D49" s="34">
        <f>D50+D53+D55</f>
        <v>14052300</v>
      </c>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row>
    <row r="50" spans="1:60" ht="24" customHeight="1" x14ac:dyDescent="0.2">
      <c r="A50" s="9"/>
      <c r="B50" s="17" t="s">
        <v>72</v>
      </c>
      <c r="C50" s="25" t="s">
        <v>79</v>
      </c>
      <c r="D50" s="36">
        <f>D51</f>
        <v>13707500</v>
      </c>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row>
    <row r="51" spans="1:60" ht="38.25" customHeight="1" x14ac:dyDescent="0.2">
      <c r="A51" s="9"/>
      <c r="B51" s="20" t="s">
        <v>90</v>
      </c>
      <c r="C51" s="24" t="s">
        <v>66</v>
      </c>
      <c r="D51" s="34">
        <f>D52</f>
        <v>13707500</v>
      </c>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row>
    <row r="52" spans="1:60" ht="41.25" customHeight="1" x14ac:dyDescent="0.2">
      <c r="A52" s="9"/>
      <c r="B52" s="20" t="s">
        <v>98</v>
      </c>
      <c r="C52" s="24" t="s">
        <v>67</v>
      </c>
      <c r="D52" s="34">
        <v>13707500</v>
      </c>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row>
    <row r="53" spans="1:60" ht="30.75" customHeight="1" x14ac:dyDescent="0.2">
      <c r="A53" s="9"/>
      <c r="B53" s="17" t="s">
        <v>91</v>
      </c>
      <c r="C53" s="25" t="s">
        <v>78</v>
      </c>
      <c r="D53" s="44">
        <f>D54</f>
        <v>0</v>
      </c>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row>
    <row r="54" spans="1:60" ht="41.25" customHeight="1" x14ac:dyDescent="0.2">
      <c r="A54" s="9"/>
      <c r="B54" s="20" t="s">
        <v>73</v>
      </c>
      <c r="C54" s="24" t="s">
        <v>65</v>
      </c>
      <c r="D54" s="34">
        <v>0</v>
      </c>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row>
    <row r="55" spans="1:60" ht="21.75" customHeight="1" x14ac:dyDescent="0.2">
      <c r="A55" s="9"/>
      <c r="B55" s="17" t="s">
        <v>95</v>
      </c>
      <c r="C55" s="25" t="s">
        <v>77</v>
      </c>
      <c r="D55" s="36">
        <f>D58+D56</f>
        <v>344800</v>
      </c>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row>
    <row r="56" spans="1:60" ht="31.5" customHeight="1" x14ac:dyDescent="0.2">
      <c r="A56" s="9"/>
      <c r="B56" s="46" t="s">
        <v>96</v>
      </c>
      <c r="C56" s="25" t="s">
        <v>76</v>
      </c>
      <c r="D56" s="44">
        <f>D57</f>
        <v>600</v>
      </c>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row>
    <row r="57" spans="1:60" ht="89.25" customHeight="1" x14ac:dyDescent="0.2">
      <c r="A57" s="9"/>
      <c r="B57" s="26" t="s">
        <v>97</v>
      </c>
      <c r="C57" s="24" t="s">
        <v>75</v>
      </c>
      <c r="D57" s="34">
        <v>600</v>
      </c>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row>
    <row r="58" spans="1:60" ht="51" customHeight="1" x14ac:dyDescent="0.2">
      <c r="A58" s="9"/>
      <c r="B58" s="17" t="s">
        <v>94</v>
      </c>
      <c r="C58" s="25" t="s">
        <v>99</v>
      </c>
      <c r="D58" s="44">
        <f>D59</f>
        <v>344200</v>
      </c>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row>
    <row r="59" spans="1:60" ht="45" customHeight="1" x14ac:dyDescent="0.2">
      <c r="A59" s="9"/>
      <c r="B59" s="20" t="s">
        <v>92</v>
      </c>
      <c r="C59" s="24" t="s">
        <v>93</v>
      </c>
      <c r="D59" s="34">
        <v>344200</v>
      </c>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row>
    <row r="60" spans="1:60" x14ac:dyDescent="0.2">
      <c r="A60" s="31"/>
      <c r="B60" s="27" t="s">
        <v>15</v>
      </c>
      <c r="C60" s="13" t="s">
        <v>57</v>
      </c>
      <c r="D60" s="36">
        <f>D12+D48</f>
        <v>14847300</v>
      </c>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row>
    <row r="61" spans="1:60" ht="1.5" customHeight="1" x14ac:dyDescent="0.2">
      <c r="B61" s="32"/>
      <c r="C61" s="42"/>
      <c r="D61" s="33"/>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row>
    <row r="63" spans="1:60" x14ac:dyDescent="0.2">
      <c r="B63" s="3" t="s">
        <v>61</v>
      </c>
      <c r="D63" s="43" t="s">
        <v>63</v>
      </c>
    </row>
    <row r="64" spans="1:60" x14ac:dyDescent="0.2">
      <c r="C64" s="3" t="s">
        <v>62</v>
      </c>
      <c r="D64" s="28" t="s">
        <v>64</v>
      </c>
    </row>
    <row r="65" spans="3:4" x14ac:dyDescent="0.2">
      <c r="C65" s="3"/>
    </row>
    <row r="66" spans="3:4" x14ac:dyDescent="0.2">
      <c r="C66" s="3"/>
      <c r="D66" s="43"/>
    </row>
    <row r="67" spans="3:4" x14ac:dyDescent="0.2">
      <c r="C67" s="3"/>
    </row>
  </sheetData>
  <mergeCells count="6">
    <mergeCell ref="C1:D1"/>
    <mergeCell ref="B7:D7"/>
    <mergeCell ref="B8:D8"/>
    <mergeCell ref="C4:D4"/>
    <mergeCell ref="C3:D3"/>
    <mergeCell ref="C2:D2"/>
  </mergeCells>
  <phoneticPr fontId="0" type="noConversion"/>
  <pageMargins left="0.74803149606299213" right="0.74803149606299213" top="0.98425196850393704" bottom="0.98425196850393704" header="0.51181102362204722" footer="0.51181102362204722"/>
  <pageSetup paperSize="9" scale="58" orientation="portrait" horizontalDpi="300" verticalDpi="300" r:id="rId1"/>
  <headerFooter alignWithMargins="0"/>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2022</vt:lpstr>
      <vt:lpstr>'2022'!Область_печати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Надежда Симакова</cp:lastModifiedBy>
  <cp:lastPrinted>2026-01-29T05:34:49Z</cp:lastPrinted>
  <dcterms:created xsi:type="dcterms:W3CDTF">1996-10-08T23:32:33Z</dcterms:created>
  <dcterms:modified xsi:type="dcterms:W3CDTF">2026-01-29T05:35:06Z</dcterms:modified>
</cp:coreProperties>
</file>